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Arkusz1" sheetId="1" r:id="rId1"/>
    <sheet name="Arkusz2" sheetId="2" r:id="rId2"/>
    <sheet name="Arkusz3" sheetId="3" r:id="rId3"/>
  </sheets>
  <calcPr calcId="144525"/>
</workbook>
</file>

<file path=xl/calcChain.xml><?xml version="1.0" encoding="utf-8"?>
<calcChain xmlns="http://schemas.openxmlformats.org/spreadsheetml/2006/main">
  <c r="H7" i="1" l="1"/>
  <c r="H48" i="1" l="1"/>
  <c r="I48" i="1" s="1"/>
  <c r="H47" i="1"/>
  <c r="I47" i="1" s="1"/>
  <c r="H46" i="1"/>
  <c r="I46" i="1" s="1"/>
  <c r="H45" i="1"/>
  <c r="I45" i="1" s="1"/>
  <c r="F44" i="1"/>
  <c r="H44" i="1" s="1"/>
  <c r="F41" i="1"/>
  <c r="F43" i="1"/>
  <c r="H43" i="1" s="1"/>
  <c r="I43" i="1" s="1"/>
  <c r="F42" i="1"/>
  <c r="H42" i="1" s="1"/>
  <c r="I42" i="1" s="1"/>
  <c r="H40" i="1"/>
  <c r="I40" i="1" s="1"/>
  <c r="H41" i="1" l="1"/>
  <c r="I41" i="1" s="1"/>
  <c r="F35" i="1"/>
  <c r="G35" i="1" s="1"/>
  <c r="H36" i="1" l="1"/>
  <c r="I36" i="1" s="1"/>
  <c r="H37" i="1"/>
  <c r="I37" i="1" s="1"/>
  <c r="H38" i="1"/>
  <c r="I38" i="1" s="1"/>
  <c r="H39" i="1"/>
  <c r="I39" i="1" s="1"/>
  <c r="I44" i="1"/>
  <c r="H35" i="1"/>
  <c r="I35" i="1" s="1"/>
  <c r="H33" i="1" l="1"/>
  <c r="I33" i="1" s="1"/>
  <c r="H31" i="1"/>
  <c r="I31" i="1" s="1"/>
  <c r="H32" i="1"/>
  <c r="I32" i="1" s="1"/>
  <c r="H29" i="1"/>
  <c r="I29" i="1" s="1"/>
  <c r="H28" i="1"/>
  <c r="I28" i="1" s="1"/>
  <c r="H27" i="1"/>
  <c r="I27" i="1" s="1"/>
  <c r="H25" i="1"/>
  <c r="I25" i="1" s="1"/>
  <c r="H21" i="1"/>
  <c r="I21" i="1" s="1"/>
  <c r="H17" i="1"/>
  <c r="I17" i="1" s="1"/>
  <c r="H24" i="1"/>
  <c r="I24" i="1" s="1"/>
  <c r="H23" i="1"/>
  <c r="I23" i="1" s="1"/>
  <c r="H20" i="1"/>
  <c r="I20" i="1" s="1"/>
  <c r="H19" i="1"/>
  <c r="I19" i="1" s="1"/>
  <c r="H15" i="1"/>
  <c r="I15" i="1" s="1"/>
  <c r="H16" i="1"/>
  <c r="I16" i="1" s="1"/>
  <c r="H13" i="1"/>
  <c r="I13" i="1" s="1"/>
  <c r="H12" i="1"/>
  <c r="I12" i="1" s="1"/>
  <c r="H11" i="1"/>
  <c r="I11" i="1" s="1"/>
  <c r="H9" i="1"/>
  <c r="I9" i="1" s="1"/>
  <c r="H8" i="1"/>
  <c r="I8" i="1" s="1"/>
  <c r="I7" i="1"/>
  <c r="I49" i="1" s="1"/>
</calcChain>
</file>

<file path=xl/sharedStrings.xml><?xml version="1.0" encoding="utf-8"?>
<sst xmlns="http://schemas.openxmlformats.org/spreadsheetml/2006/main" count="158" uniqueCount="76">
  <si>
    <t xml:space="preserve">Zestawienie elementów </t>
  </si>
  <si>
    <t xml:space="preserve">Wymiary                     </t>
  </si>
  <si>
    <t xml:space="preserve">Liczba szt. </t>
  </si>
  <si>
    <t>Pole przekroju</t>
  </si>
  <si>
    <t>Ciężar</t>
  </si>
  <si>
    <t>Ciężar               1 elementu [kg]</t>
  </si>
  <si>
    <t>Ciężar elementów [kg]</t>
  </si>
  <si>
    <t>długość [mm]</t>
  </si>
  <si>
    <t>[mm2]</t>
  </si>
  <si>
    <t>[kg/m]</t>
  </si>
  <si>
    <t>szer x gr [mm]</t>
  </si>
  <si>
    <t>2</t>
  </si>
  <si>
    <t>4</t>
  </si>
  <si>
    <t>3</t>
  </si>
  <si>
    <t>6</t>
  </si>
  <si>
    <t>001</t>
  </si>
  <si>
    <t>002</t>
  </si>
  <si>
    <t>004</t>
  </si>
  <si>
    <t>005</t>
  </si>
  <si>
    <t>006</t>
  </si>
  <si>
    <t>007</t>
  </si>
  <si>
    <t>008</t>
  </si>
  <si>
    <t>5</t>
  </si>
  <si>
    <t>IPE 140</t>
  </si>
  <si>
    <t>IPE 120</t>
  </si>
  <si>
    <t>Φ12</t>
  </si>
  <si>
    <t>003</t>
  </si>
  <si>
    <t xml:space="preserve"> gwint M12</t>
  </si>
  <si>
    <t>suma</t>
  </si>
  <si>
    <t>Elementy  ze stali konstrukcyjnej S235
Prety żebrowane ze stali B500B</t>
  </si>
  <si>
    <t>Nadproże NS-1</t>
  </si>
  <si>
    <t>Nadproże NS-2</t>
  </si>
  <si>
    <t>Nadproże NS-3</t>
  </si>
  <si>
    <t>Nadproże NS-4</t>
  </si>
  <si>
    <t>Nadproże NS-5</t>
  </si>
  <si>
    <t>Nadproże NS-6</t>
  </si>
  <si>
    <t>Nadproże NS-7</t>
  </si>
  <si>
    <t>Rampa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</si>
  <si>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</si>
  <si>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</si>
  <si>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</si>
  <si>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</si>
  <si>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</si>
  <si>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</si>
  <si>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</si>
  <si>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</si>
  <si>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</si>
  <si>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BL8x52</t>
  </si>
  <si>
    <t>75</t>
  </si>
  <si>
    <t>C65</t>
  </si>
  <si>
    <t>1</t>
  </si>
  <si>
    <t>LR50x5</t>
  </si>
  <si>
    <t>KWO22x33/30x4</t>
  </si>
  <si>
    <t>KWO22x33/40x4</t>
  </si>
  <si>
    <t>018</t>
  </si>
  <si>
    <t>019</t>
  </si>
  <si>
    <t>020</t>
  </si>
  <si>
    <t>021</t>
  </si>
  <si>
    <t>022</t>
  </si>
  <si>
    <t>BG-PR01-PB-K-K05 i BG-PR01-PB-K-K06</t>
  </si>
  <si>
    <t>1750</t>
  </si>
  <si>
    <t>1300</t>
  </si>
  <si>
    <t>1650</t>
  </si>
  <si>
    <t>250</t>
  </si>
  <si>
    <t>200</t>
  </si>
  <si>
    <t>300</t>
  </si>
  <si>
    <t>350</t>
  </si>
  <si>
    <t>2600</t>
  </si>
  <si>
    <t>1200</t>
  </si>
  <si>
    <t>5510</t>
  </si>
  <si>
    <t>1340</t>
  </si>
  <si>
    <t>145</t>
  </si>
  <si>
    <t>1560</t>
  </si>
  <si>
    <t>7660</t>
  </si>
  <si>
    <t>9220</t>
  </si>
  <si>
    <t>KWO22x33/50x3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</si>
</sst>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20" xfId="0" quotePrefix="1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0" xfId="0" quotePrefix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24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2" fontId="3" fillId="0" borderId="26" xfId="0" quotePrefix="1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2" fontId="3" fillId="0" borderId="23" xfId="0" quotePrefix="1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0" fontId="3" fillId="0" borderId="0" xfId="0" applyFont="1" applyBorder="1"/>
    <xf numFmtId="49" fontId="0" fillId="0" borderId="0" xfId="0" applyNumberFormat="1" applyBorder="1"/>
    <xf numFmtId="0" fontId="5" fillId="0" borderId="4" xfId="0" applyFont="1" applyBorder="1" applyAlignment="1">
      <alignment vertical="center"/>
    </xf>
    <xf numFmtId="49" fontId="5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2" fontId="5" fillId="0" borderId="30" xfId="0" applyNumberFormat="1" applyFont="1" applyBorder="1" applyAlignment="1">
      <alignment horizontal="center" vertical="center"/>
    </xf>
    <xf numFmtId="2" fontId="5" fillId="0" borderId="31" xfId="0" quotePrefix="1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2" fontId="5" fillId="0" borderId="23" xfId="0" quotePrefix="1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/>
    </xf>
    <xf numFmtId="2" fontId="5" fillId="0" borderId="26" xfId="0" quotePrefix="1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2" fontId="7" fillId="0" borderId="14" xfId="0" quotePrefix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2" fontId="7" fillId="0" borderId="28" xfId="0" applyNumberFormat="1" applyFont="1" applyBorder="1" applyAlignment="1">
      <alignment horizontal="center" vertical="center"/>
    </xf>
    <xf numFmtId="2" fontId="7" fillId="0" borderId="27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8"/>
  <sheetViews>
    <sheetView tabSelected="1" zoomScale="85" zoomScaleNormal="85" workbookViewId="0">
      <pane ySplit="5" topLeftCell="A6" activePane="bottomLeft" state="frozen"/>
      <selection pane="bottomLeft" activeCell="P28" sqref="P28"/>
    </sheetView>
  </sheetViews>
  <sheetFormatPr defaultRowHeight="15" x14ac:dyDescent="0.25"/>
  <cols>
    <col min="1" max="1" width="2.140625" customWidth="1"/>
    <col min="2" max="2" width="15.42578125" customWidth="1"/>
    <col min="3" max="3" width="15.42578125" bestFit="1" customWidth="1"/>
    <col min="5" max="5" width="7.140625" customWidth="1"/>
    <col min="6" max="6" width="13.85546875" bestFit="1" customWidth="1"/>
    <col min="8" max="8" width="10.7109375" customWidth="1"/>
    <col min="9" max="9" width="16.5703125" customWidth="1"/>
    <col min="12" max="12" width="8.85546875" customWidth="1"/>
    <col min="13" max="13" width="10.140625" customWidth="1"/>
    <col min="14" max="14" width="9.5703125" customWidth="1"/>
    <col min="15" max="15" width="7.28515625" customWidth="1"/>
    <col min="22" max="22" width="11.85546875" customWidth="1"/>
  </cols>
  <sheetData>
    <row r="1" spans="2:29" ht="15.75" thickBot="1" x14ac:dyDescent="0.3"/>
    <row r="2" spans="2:29" ht="23.25" thickBot="1" x14ac:dyDescent="0.3">
      <c r="B2" s="57" t="s">
        <v>0</v>
      </c>
      <c r="C2" s="58"/>
      <c r="D2" s="58"/>
      <c r="E2" s="58"/>
      <c r="F2" s="58"/>
      <c r="G2" s="58"/>
      <c r="H2" s="59"/>
      <c r="I2" s="1" t="s">
        <v>59</v>
      </c>
    </row>
    <row r="3" spans="2:29" ht="29.25" customHeight="1" thickBot="1" x14ac:dyDescent="0.3">
      <c r="B3" s="60" t="s">
        <v>29</v>
      </c>
      <c r="C3" s="61"/>
      <c r="D3" s="61"/>
      <c r="E3" s="61"/>
      <c r="F3" s="61"/>
      <c r="G3" s="61"/>
      <c r="H3" s="61"/>
      <c r="I3" s="62"/>
    </row>
    <row r="4" spans="2:29" x14ac:dyDescent="0.25">
      <c r="B4" s="63"/>
      <c r="C4" s="64" t="s">
        <v>1</v>
      </c>
      <c r="D4" s="65"/>
      <c r="E4" s="66" t="s">
        <v>2</v>
      </c>
      <c r="F4" s="2" t="s">
        <v>3</v>
      </c>
      <c r="G4" s="2" t="s">
        <v>4</v>
      </c>
      <c r="H4" s="67" t="s">
        <v>5</v>
      </c>
      <c r="I4" s="68" t="s">
        <v>6</v>
      </c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2:29" ht="26.25" thickBot="1" x14ac:dyDescent="0.3">
      <c r="B5" s="63"/>
      <c r="C5" s="3" t="s">
        <v>10</v>
      </c>
      <c r="D5" s="4" t="s">
        <v>7</v>
      </c>
      <c r="E5" s="67"/>
      <c r="F5" s="4" t="s">
        <v>8</v>
      </c>
      <c r="G5" s="4" t="s">
        <v>9</v>
      </c>
      <c r="H5" s="67"/>
      <c r="I5" s="69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2:29" ht="15.75" thickBot="1" x14ac:dyDescent="0.3">
      <c r="B6" s="55" t="s">
        <v>30</v>
      </c>
      <c r="C6" s="56"/>
      <c r="D6" s="56"/>
      <c r="E6" s="56"/>
      <c r="F6" s="56"/>
      <c r="G6" s="56"/>
      <c r="H6" s="56"/>
      <c r="I6" s="5"/>
      <c r="R6" s="14"/>
      <c r="S6" s="14"/>
      <c r="T6" s="14"/>
      <c r="U6" s="54"/>
      <c r="V6" s="54"/>
      <c r="W6" s="54"/>
      <c r="X6" s="54"/>
      <c r="Y6" s="54"/>
      <c r="Z6" s="54"/>
      <c r="AA6" s="54"/>
      <c r="AB6" s="22"/>
      <c r="AC6" s="14"/>
    </row>
    <row r="7" spans="2:29" x14ac:dyDescent="0.25">
      <c r="B7" s="6" t="s">
        <v>15</v>
      </c>
      <c r="C7" s="10" t="s">
        <v>23</v>
      </c>
      <c r="D7" s="7" t="s">
        <v>60</v>
      </c>
      <c r="E7" s="7" t="s">
        <v>11</v>
      </c>
      <c r="F7" s="8"/>
      <c r="G7" s="8">
        <v>12.9</v>
      </c>
      <c r="H7" s="8">
        <f>G7*D7/1000</f>
        <v>22.574999999999999</v>
      </c>
      <c r="I7" s="9">
        <f t="shared" ref="I7:I9" si="0">H7*E7</f>
        <v>45.15</v>
      </c>
      <c r="R7" s="14"/>
      <c r="S7" s="14"/>
      <c r="T7" s="14"/>
      <c r="U7" s="15"/>
      <c r="V7" s="15"/>
      <c r="W7" s="15"/>
      <c r="X7" s="15"/>
      <c r="Y7" s="18"/>
      <c r="Z7" s="18"/>
      <c r="AA7" s="18"/>
      <c r="AB7" s="19"/>
      <c r="AC7" s="14"/>
    </row>
    <row r="8" spans="2:29" x14ac:dyDescent="0.25">
      <c r="B8" s="6" t="s">
        <v>17</v>
      </c>
      <c r="C8" s="16" t="s">
        <v>25</v>
      </c>
      <c r="D8" s="7" t="s">
        <v>63</v>
      </c>
      <c r="E8" s="7" t="s">
        <v>12</v>
      </c>
      <c r="F8" s="8"/>
      <c r="G8" s="8">
        <v>0.88800000000000001</v>
      </c>
      <c r="H8" s="8">
        <f t="shared" ref="H8:H9" si="1">G8*D8/1000</f>
        <v>0.222</v>
      </c>
      <c r="I8" s="9">
        <f t="shared" si="0"/>
        <v>0.88800000000000001</v>
      </c>
      <c r="R8" s="14"/>
      <c r="S8" s="14"/>
      <c r="T8" s="14"/>
      <c r="U8" s="15"/>
      <c r="V8" s="15"/>
      <c r="W8" s="15"/>
      <c r="X8" s="15"/>
      <c r="Y8" s="18"/>
      <c r="Z8" s="18"/>
      <c r="AA8" s="18"/>
      <c r="AB8" s="19"/>
      <c r="AC8" s="14"/>
    </row>
    <row r="9" spans="2:29" ht="15.75" thickBot="1" x14ac:dyDescent="0.3">
      <c r="B9" s="6" t="s">
        <v>18</v>
      </c>
      <c r="C9" s="16" t="s">
        <v>27</v>
      </c>
      <c r="D9" s="7" t="s">
        <v>63</v>
      </c>
      <c r="E9" s="7" t="s">
        <v>14</v>
      </c>
      <c r="F9" s="8"/>
      <c r="G9" s="8">
        <v>0.7</v>
      </c>
      <c r="H9" s="8">
        <f t="shared" si="1"/>
        <v>0.17499999999999999</v>
      </c>
      <c r="I9" s="9">
        <f t="shared" si="0"/>
        <v>1.0499999999999998</v>
      </c>
      <c r="R9" s="14"/>
      <c r="S9" s="14"/>
      <c r="T9" s="14"/>
      <c r="U9" s="15"/>
      <c r="V9" s="15"/>
      <c r="W9" s="15"/>
      <c r="X9" s="15"/>
      <c r="Y9" s="18"/>
      <c r="Z9" s="18"/>
      <c r="AA9" s="18"/>
      <c r="AB9" s="19"/>
      <c r="AC9" s="14"/>
    </row>
    <row r="10" spans="2:29" ht="15.75" thickBot="1" x14ac:dyDescent="0.3">
      <c r="B10" s="55" t="s">
        <v>31</v>
      </c>
      <c r="C10" s="56"/>
      <c r="D10" s="56"/>
      <c r="E10" s="56"/>
      <c r="F10" s="56"/>
      <c r="G10" s="56"/>
      <c r="H10" s="56"/>
      <c r="I10" s="5"/>
      <c r="R10" s="14"/>
      <c r="S10" s="14"/>
      <c r="T10" s="14"/>
      <c r="U10" s="15"/>
      <c r="V10" s="17"/>
      <c r="W10" s="15"/>
      <c r="X10" s="15"/>
      <c r="Y10" s="18"/>
      <c r="Z10" s="18"/>
      <c r="AA10" s="18"/>
      <c r="AB10" s="19"/>
      <c r="AC10" s="14"/>
    </row>
    <row r="11" spans="2:29" ht="14.25" customHeight="1" x14ac:dyDescent="0.25">
      <c r="B11" s="6" t="s">
        <v>15</v>
      </c>
      <c r="C11" s="10" t="s">
        <v>23</v>
      </c>
      <c r="D11" s="7" t="s">
        <v>60</v>
      </c>
      <c r="E11" s="7" t="s">
        <v>11</v>
      </c>
      <c r="F11" s="8"/>
      <c r="G11" s="8">
        <v>12.9</v>
      </c>
      <c r="H11" s="8">
        <f>G11*D11/1000</f>
        <v>22.574999999999999</v>
      </c>
      <c r="I11" s="9">
        <f t="shared" ref="I11:I13" si="2">H11*E11</f>
        <v>45.15</v>
      </c>
      <c r="L11" s="14"/>
      <c r="M11" s="14"/>
      <c r="N11" s="14"/>
      <c r="O11" s="15"/>
      <c r="P11" s="17"/>
      <c r="Q11" s="15"/>
      <c r="R11" s="15"/>
      <c r="S11" s="18"/>
      <c r="T11" s="18"/>
      <c r="U11" s="18"/>
      <c r="V11" s="19"/>
      <c r="W11" s="14"/>
    </row>
    <row r="12" spans="2:29" x14ac:dyDescent="0.25">
      <c r="B12" s="6" t="s">
        <v>17</v>
      </c>
      <c r="C12" s="16" t="s">
        <v>25</v>
      </c>
      <c r="D12" s="7" t="s">
        <v>63</v>
      </c>
      <c r="E12" s="7" t="s">
        <v>12</v>
      </c>
      <c r="F12" s="8"/>
      <c r="G12" s="8">
        <v>0.88800000000000001</v>
      </c>
      <c r="H12" s="8">
        <f t="shared" ref="H12:H13" si="3">G12*D12/1000</f>
        <v>0.222</v>
      </c>
      <c r="I12" s="9">
        <f t="shared" si="2"/>
        <v>0.88800000000000001</v>
      </c>
      <c r="L12" s="14"/>
      <c r="M12" s="14"/>
      <c r="N12" s="14"/>
      <c r="O12" s="15"/>
      <c r="P12" s="17"/>
      <c r="Q12" s="15"/>
      <c r="R12" s="15"/>
      <c r="S12" s="18"/>
      <c r="T12" s="18"/>
      <c r="U12" s="18"/>
      <c r="V12" s="19"/>
      <c r="W12" s="14"/>
    </row>
    <row r="13" spans="2:29" ht="15.75" thickBot="1" x14ac:dyDescent="0.3">
      <c r="B13" s="6" t="s">
        <v>18</v>
      </c>
      <c r="C13" s="16" t="s">
        <v>27</v>
      </c>
      <c r="D13" s="7" t="s">
        <v>63</v>
      </c>
      <c r="E13" s="7" t="s">
        <v>14</v>
      </c>
      <c r="F13" s="8"/>
      <c r="G13" s="8">
        <v>0.7</v>
      </c>
      <c r="H13" s="8">
        <f t="shared" si="3"/>
        <v>0.17499999999999999</v>
      </c>
      <c r="I13" s="9">
        <f t="shared" si="2"/>
        <v>1.0499999999999998</v>
      </c>
      <c r="L13" s="14"/>
      <c r="M13" s="14"/>
      <c r="N13" s="14"/>
      <c r="O13" s="15"/>
      <c r="P13" s="17"/>
      <c r="Q13" s="15"/>
      <c r="R13" s="15"/>
      <c r="S13" s="18"/>
      <c r="T13" s="18"/>
      <c r="U13" s="18"/>
      <c r="V13" s="19"/>
      <c r="W13" s="14"/>
    </row>
    <row r="14" spans="2:29" ht="15.75" thickBot="1" x14ac:dyDescent="0.3">
      <c r="B14" s="55" t="s">
        <v>32</v>
      </c>
      <c r="C14" s="56"/>
      <c r="D14" s="56"/>
      <c r="E14" s="56"/>
      <c r="F14" s="56"/>
      <c r="G14" s="56"/>
      <c r="H14" s="56"/>
      <c r="I14" s="5"/>
      <c r="L14" s="14"/>
      <c r="M14" s="14"/>
      <c r="N14" s="14"/>
      <c r="O14" s="15"/>
      <c r="P14" s="17"/>
      <c r="Q14" s="15"/>
      <c r="R14" s="15"/>
      <c r="S14" s="18"/>
      <c r="T14" s="18"/>
      <c r="U14" s="18"/>
      <c r="V14" s="19"/>
      <c r="W14" s="14"/>
    </row>
    <row r="15" spans="2:29" x14ac:dyDescent="0.25">
      <c r="B15" s="6" t="s">
        <v>16</v>
      </c>
      <c r="C15" s="10" t="s">
        <v>24</v>
      </c>
      <c r="D15" s="7" t="s">
        <v>61</v>
      </c>
      <c r="E15" s="7" t="s">
        <v>11</v>
      </c>
      <c r="F15" s="8"/>
      <c r="G15" s="8">
        <v>10.4</v>
      </c>
      <c r="H15" s="8">
        <f t="shared" ref="H15" si="4">G15*D15/1000</f>
        <v>13.52</v>
      </c>
      <c r="I15" s="9">
        <f t="shared" ref="I15" si="5">H15*E15</f>
        <v>27.04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2:29" x14ac:dyDescent="0.25">
      <c r="B16" s="6" t="s">
        <v>17</v>
      </c>
      <c r="C16" s="16" t="s">
        <v>25</v>
      </c>
      <c r="D16" s="7" t="s">
        <v>63</v>
      </c>
      <c r="E16" s="7" t="s">
        <v>12</v>
      </c>
      <c r="F16" s="8"/>
      <c r="G16" s="8">
        <v>0.88800000000000001</v>
      </c>
      <c r="H16" s="8">
        <f t="shared" ref="H16" si="6">G16*D16/1000</f>
        <v>0.222</v>
      </c>
      <c r="I16" s="9">
        <f t="shared" ref="I16" si="7">H16*E16</f>
        <v>0.88800000000000001</v>
      </c>
      <c r="L16" s="14"/>
      <c r="M16" s="14"/>
      <c r="N16" s="14"/>
      <c r="O16" s="15"/>
      <c r="P16" s="17"/>
      <c r="Q16" s="15"/>
      <c r="R16" s="15"/>
      <c r="S16" s="18"/>
      <c r="T16" s="18"/>
      <c r="U16" s="18"/>
      <c r="V16" s="19"/>
      <c r="W16" s="14"/>
    </row>
    <row r="17" spans="2:29" ht="15.75" thickBot="1" x14ac:dyDescent="0.3">
      <c r="B17" s="6" t="s">
        <v>19</v>
      </c>
      <c r="C17" s="16" t="s">
        <v>27</v>
      </c>
      <c r="D17" s="7" t="s">
        <v>64</v>
      </c>
      <c r="E17" s="7" t="s">
        <v>12</v>
      </c>
      <c r="F17" s="8"/>
      <c r="G17" s="8">
        <v>0.7</v>
      </c>
      <c r="H17" s="8">
        <f>G17*D17/1000</f>
        <v>0.14000000000000001</v>
      </c>
      <c r="I17" s="9">
        <f>H17*E17</f>
        <v>0.56000000000000005</v>
      </c>
      <c r="L17" s="14"/>
      <c r="M17" s="14"/>
      <c r="N17" s="14"/>
      <c r="O17" s="15"/>
      <c r="P17" s="17"/>
      <c r="Q17" s="15"/>
      <c r="R17" s="15"/>
      <c r="S17" s="18"/>
      <c r="T17" s="18"/>
      <c r="U17" s="18"/>
      <c r="V17" s="19"/>
      <c r="W17" s="14"/>
    </row>
    <row r="18" spans="2:29" ht="15.75" thickBot="1" x14ac:dyDescent="0.3">
      <c r="B18" s="55" t="s">
        <v>33</v>
      </c>
      <c r="C18" s="56"/>
      <c r="D18" s="56"/>
      <c r="E18" s="56"/>
      <c r="F18" s="56"/>
      <c r="G18" s="56"/>
      <c r="H18" s="56"/>
      <c r="I18" s="5"/>
      <c r="N18" s="14"/>
      <c r="O18" s="15"/>
      <c r="P18" s="17"/>
      <c r="Q18" s="15"/>
      <c r="R18" s="15"/>
      <c r="S18" s="18"/>
      <c r="T18" s="18"/>
      <c r="U18" s="18"/>
      <c r="V18" s="19"/>
      <c r="W18" s="14"/>
    </row>
    <row r="19" spans="2:29" x14ac:dyDescent="0.25">
      <c r="B19" s="6" t="s">
        <v>16</v>
      </c>
      <c r="C19" s="10" t="s">
        <v>24</v>
      </c>
      <c r="D19" s="7" t="s">
        <v>61</v>
      </c>
      <c r="E19" s="7" t="s">
        <v>11</v>
      </c>
      <c r="F19" s="8"/>
      <c r="G19" s="8">
        <v>10.4</v>
      </c>
      <c r="H19" s="8">
        <f t="shared" ref="H19:H20" si="8">G19*D19/1000</f>
        <v>13.52</v>
      </c>
      <c r="I19" s="9">
        <f t="shared" ref="I19:I20" si="9">H19*E19</f>
        <v>27.04</v>
      </c>
      <c r="N19" s="14"/>
      <c r="O19" s="15"/>
      <c r="P19" s="17"/>
      <c r="Q19" s="15"/>
      <c r="R19" s="15"/>
      <c r="S19" s="18"/>
      <c r="T19" s="18"/>
      <c r="U19" s="18"/>
      <c r="V19" s="19"/>
      <c r="W19" s="14"/>
    </row>
    <row r="20" spans="2:29" x14ac:dyDescent="0.25">
      <c r="B20" s="6" t="s">
        <v>17</v>
      </c>
      <c r="C20" s="16" t="s">
        <v>25</v>
      </c>
      <c r="D20" s="7" t="s">
        <v>63</v>
      </c>
      <c r="E20" s="7" t="s">
        <v>12</v>
      </c>
      <c r="F20" s="8"/>
      <c r="G20" s="8">
        <v>0.88800000000000001</v>
      </c>
      <c r="H20" s="8">
        <f t="shared" si="8"/>
        <v>0.222</v>
      </c>
      <c r="I20" s="9">
        <f t="shared" si="9"/>
        <v>0.88800000000000001</v>
      </c>
      <c r="K20" s="14"/>
      <c r="N20" s="14"/>
      <c r="O20" s="15"/>
      <c r="P20" s="17"/>
      <c r="Q20" s="15"/>
      <c r="R20" s="15"/>
      <c r="S20" s="18"/>
      <c r="T20" s="18"/>
      <c r="U20" s="18"/>
      <c r="V20" s="19"/>
      <c r="W20" s="14"/>
    </row>
    <row r="21" spans="2:29" ht="15.75" thickBot="1" x14ac:dyDescent="0.3">
      <c r="B21" s="6" t="s">
        <v>20</v>
      </c>
      <c r="C21" s="16" t="s">
        <v>27</v>
      </c>
      <c r="D21" s="7" t="s">
        <v>65</v>
      </c>
      <c r="E21" s="7" t="s">
        <v>12</v>
      </c>
      <c r="F21" s="8"/>
      <c r="G21" s="8">
        <v>0.7</v>
      </c>
      <c r="H21" s="8">
        <f>G21*D21/1000</f>
        <v>0.21</v>
      </c>
      <c r="I21" s="9">
        <f>H21*E21</f>
        <v>0.84</v>
      </c>
      <c r="K21" s="14"/>
      <c r="L21" s="15"/>
      <c r="M21" s="15"/>
      <c r="N21" s="20"/>
      <c r="O21" s="21"/>
      <c r="P21" s="21"/>
      <c r="Q21" s="14"/>
      <c r="T21" s="14"/>
      <c r="U21" s="15"/>
      <c r="V21" s="17"/>
      <c r="W21" s="15"/>
      <c r="X21" s="15"/>
      <c r="Y21" s="18"/>
      <c r="Z21" s="18"/>
      <c r="AA21" s="18"/>
      <c r="AB21" s="19"/>
      <c r="AC21" s="14"/>
    </row>
    <row r="22" spans="2:29" ht="15.75" thickBot="1" x14ac:dyDescent="0.3">
      <c r="B22" s="55" t="s">
        <v>34</v>
      </c>
      <c r="C22" s="56"/>
      <c r="D22" s="56"/>
      <c r="E22" s="56"/>
      <c r="F22" s="56"/>
      <c r="G22" s="56"/>
      <c r="H22" s="56"/>
      <c r="I22" s="5"/>
      <c r="K22" s="14"/>
      <c r="L22" s="15"/>
      <c r="M22" s="15"/>
      <c r="N22" s="20"/>
      <c r="O22" s="21"/>
      <c r="P22" s="21"/>
      <c r="T22" s="14"/>
      <c r="U22" s="15"/>
      <c r="V22" s="17"/>
      <c r="W22" s="15"/>
      <c r="X22" s="15"/>
      <c r="Y22" s="18"/>
      <c r="Z22" s="18"/>
      <c r="AA22" s="18"/>
      <c r="AB22" s="19"/>
      <c r="AC22" s="14"/>
    </row>
    <row r="23" spans="2:29" x14ac:dyDescent="0.25">
      <c r="B23" s="6" t="s">
        <v>16</v>
      </c>
      <c r="C23" s="10" t="s">
        <v>24</v>
      </c>
      <c r="D23" s="7" t="s">
        <v>61</v>
      </c>
      <c r="E23" s="7" t="s">
        <v>13</v>
      </c>
      <c r="F23" s="8"/>
      <c r="G23" s="8">
        <v>10.4</v>
      </c>
      <c r="H23" s="8">
        <f t="shared" ref="H23:H24" si="10">G23*D23/1000</f>
        <v>13.52</v>
      </c>
      <c r="I23" s="9">
        <f t="shared" ref="I23:I24" si="11">H23*E23</f>
        <v>40.56</v>
      </c>
      <c r="K23" s="14"/>
      <c r="L23" s="14"/>
      <c r="M23" s="14"/>
      <c r="N23" s="14"/>
      <c r="O23" s="14"/>
      <c r="P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2:29" x14ac:dyDescent="0.25">
      <c r="B24" s="6" t="s">
        <v>17</v>
      </c>
      <c r="C24" s="16" t="s">
        <v>25</v>
      </c>
      <c r="D24" s="7" t="s">
        <v>63</v>
      </c>
      <c r="E24" s="7" t="s">
        <v>14</v>
      </c>
      <c r="F24" s="8"/>
      <c r="G24" s="8">
        <v>0.88800000000000001</v>
      </c>
      <c r="H24" s="8">
        <f t="shared" si="10"/>
        <v>0.222</v>
      </c>
      <c r="I24" s="9">
        <f t="shared" si="11"/>
        <v>1.3320000000000001</v>
      </c>
      <c r="K24" s="14"/>
      <c r="L24" s="14"/>
      <c r="M24" s="14"/>
      <c r="N24" s="14"/>
      <c r="O24" s="14"/>
      <c r="P24" s="14"/>
      <c r="Q24" s="14"/>
      <c r="R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2:29" ht="15.75" thickBot="1" x14ac:dyDescent="0.3">
      <c r="B25" s="6" t="s">
        <v>21</v>
      </c>
      <c r="C25" s="16" t="s">
        <v>27</v>
      </c>
      <c r="D25" s="7" t="s">
        <v>66</v>
      </c>
      <c r="E25" s="7" t="s">
        <v>12</v>
      </c>
      <c r="F25" s="8"/>
      <c r="G25" s="8">
        <v>0.7</v>
      </c>
      <c r="H25" s="8">
        <f>G25*D25/1000</f>
        <v>0.24499999999999997</v>
      </c>
      <c r="I25" s="9">
        <f>H25*E25</f>
        <v>0.97999999999999987</v>
      </c>
      <c r="K25" s="14"/>
      <c r="L25" s="14"/>
      <c r="M25" s="14"/>
      <c r="N25" s="14"/>
      <c r="O25" s="14"/>
      <c r="P25" s="14"/>
      <c r="Q25" s="14"/>
      <c r="R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2:29" ht="15.75" thickBot="1" x14ac:dyDescent="0.3">
      <c r="B26" s="55" t="s">
        <v>35</v>
      </c>
      <c r="C26" s="56"/>
      <c r="D26" s="56"/>
      <c r="E26" s="56"/>
      <c r="F26" s="56"/>
      <c r="G26" s="56"/>
      <c r="H26" s="56"/>
      <c r="I26" s="5"/>
      <c r="K26" s="14"/>
      <c r="L26" s="15"/>
      <c r="M26" s="15"/>
      <c r="N26" s="20"/>
      <c r="O26" s="21"/>
      <c r="P26" s="21"/>
      <c r="Q26" s="14"/>
      <c r="R26" s="14"/>
    </row>
    <row r="27" spans="2:29" x14ac:dyDescent="0.25">
      <c r="B27" s="6" t="s">
        <v>16</v>
      </c>
      <c r="C27" s="10" t="s">
        <v>24</v>
      </c>
      <c r="D27" s="7" t="s">
        <v>61</v>
      </c>
      <c r="E27" s="7" t="s">
        <v>11</v>
      </c>
      <c r="F27" s="8"/>
      <c r="G27" s="8">
        <v>10.4</v>
      </c>
      <c r="H27" s="8">
        <f t="shared" ref="H27:H28" si="12">G27*D27/1000</f>
        <v>13.52</v>
      </c>
      <c r="I27" s="9">
        <f t="shared" ref="I27:I28" si="13">H27*E27</f>
        <v>27.04</v>
      </c>
      <c r="K27" s="14"/>
      <c r="L27" s="15"/>
      <c r="M27" s="15"/>
      <c r="N27" s="20"/>
      <c r="O27" s="21"/>
      <c r="P27" s="21"/>
      <c r="Q27" s="14"/>
      <c r="R27" s="14"/>
    </row>
    <row r="28" spans="2:29" x14ac:dyDescent="0.25">
      <c r="B28" s="6" t="s">
        <v>17</v>
      </c>
      <c r="C28" s="16" t="s">
        <v>25</v>
      </c>
      <c r="D28" s="7" t="s">
        <v>63</v>
      </c>
      <c r="E28" s="7" t="s">
        <v>12</v>
      </c>
      <c r="F28" s="8"/>
      <c r="G28" s="8">
        <v>0.88800000000000001</v>
      </c>
      <c r="H28" s="8">
        <f t="shared" si="12"/>
        <v>0.222</v>
      </c>
      <c r="I28" s="9">
        <f t="shared" si="13"/>
        <v>0.88800000000000001</v>
      </c>
      <c r="K28" s="14"/>
      <c r="L28" s="15"/>
      <c r="M28" s="15"/>
      <c r="N28" s="20"/>
      <c r="O28" s="21"/>
      <c r="P28" s="21"/>
      <c r="Q28" s="14"/>
      <c r="R28" s="14"/>
    </row>
    <row r="29" spans="2:29" ht="15.75" thickBot="1" x14ac:dyDescent="0.3">
      <c r="B29" s="6" t="s">
        <v>19</v>
      </c>
      <c r="C29" s="16" t="s">
        <v>27</v>
      </c>
      <c r="D29" s="7" t="s">
        <v>64</v>
      </c>
      <c r="E29" s="7" t="s">
        <v>12</v>
      </c>
      <c r="F29" s="8"/>
      <c r="G29" s="8">
        <v>0.7</v>
      </c>
      <c r="H29" s="8">
        <f>G29*D29/1000</f>
        <v>0.14000000000000001</v>
      </c>
      <c r="I29" s="9">
        <f>H29*E29</f>
        <v>0.56000000000000005</v>
      </c>
      <c r="K29" s="14"/>
      <c r="L29" s="15"/>
      <c r="M29" s="15"/>
      <c r="N29" s="20"/>
      <c r="O29" s="21"/>
      <c r="P29" s="21"/>
      <c r="Q29" s="14"/>
      <c r="R29" s="14"/>
    </row>
    <row r="30" spans="2:29" ht="15.75" thickBot="1" x14ac:dyDescent="0.3">
      <c r="B30" s="55" t="s">
        <v>36</v>
      </c>
      <c r="C30" s="56"/>
      <c r="D30" s="56"/>
      <c r="E30" s="56"/>
      <c r="F30" s="56"/>
      <c r="G30" s="56"/>
      <c r="H30" s="56"/>
      <c r="I30" s="5"/>
      <c r="K30" s="14"/>
      <c r="L30" s="15"/>
      <c r="M30" s="15"/>
      <c r="N30" s="20"/>
      <c r="O30" s="21"/>
      <c r="P30" s="21"/>
      <c r="Q30" s="14"/>
      <c r="R30" s="14"/>
    </row>
    <row r="31" spans="2:29" x14ac:dyDescent="0.25">
      <c r="B31" s="6" t="s">
        <v>26</v>
      </c>
      <c r="C31" s="7" t="s">
        <v>23</v>
      </c>
      <c r="D31" s="7" t="s">
        <v>62</v>
      </c>
      <c r="E31" s="7" t="s">
        <v>11</v>
      </c>
      <c r="F31" s="8"/>
      <c r="G31" s="8">
        <v>12.9</v>
      </c>
      <c r="H31" s="8">
        <f t="shared" ref="H31" si="14">G31*D31/1000</f>
        <v>21.285</v>
      </c>
      <c r="I31" s="9">
        <f t="shared" ref="I31" si="15">H31*E31</f>
        <v>42.57</v>
      </c>
      <c r="K31" s="14"/>
      <c r="L31" s="15"/>
      <c r="M31" s="15"/>
      <c r="N31" s="20"/>
      <c r="O31" s="21"/>
      <c r="P31" s="21"/>
      <c r="Q31" s="14"/>
      <c r="R31" s="14"/>
    </row>
    <row r="32" spans="2:29" x14ac:dyDescent="0.25">
      <c r="B32" s="27" t="s">
        <v>17</v>
      </c>
      <c r="C32" s="26" t="s">
        <v>25</v>
      </c>
      <c r="D32" s="11" t="s">
        <v>63</v>
      </c>
      <c r="E32" s="11" t="s">
        <v>12</v>
      </c>
      <c r="F32" s="12"/>
      <c r="G32" s="12">
        <v>0.88800000000000001</v>
      </c>
      <c r="H32" s="12">
        <f t="shared" ref="H32" si="16">G32*D32/1000</f>
        <v>0.222</v>
      </c>
      <c r="I32" s="28">
        <f t="shared" ref="I32" si="17">H32*E32</f>
        <v>0.88800000000000001</v>
      </c>
      <c r="K32" s="14"/>
      <c r="L32" s="15"/>
      <c r="M32" s="15"/>
      <c r="N32" s="20"/>
      <c r="O32" s="21"/>
      <c r="P32" s="21"/>
      <c r="Q32" s="14"/>
      <c r="R32" s="14"/>
    </row>
    <row r="33" spans="2:18" ht="15.75" thickBot="1" x14ac:dyDescent="0.3">
      <c r="B33" s="23" t="s">
        <v>21</v>
      </c>
      <c r="C33" s="29" t="s">
        <v>27</v>
      </c>
      <c r="D33" s="13" t="s">
        <v>66</v>
      </c>
      <c r="E33" s="13" t="s">
        <v>22</v>
      </c>
      <c r="F33" s="24"/>
      <c r="G33" s="24">
        <v>0.7</v>
      </c>
      <c r="H33" s="24">
        <f>G33*D33/1000</f>
        <v>0.24499999999999997</v>
      </c>
      <c r="I33" s="25">
        <f>H33*E33</f>
        <v>1.2249999999999999</v>
      </c>
      <c r="K33" s="14"/>
      <c r="L33" s="15"/>
      <c r="M33" s="15"/>
      <c r="N33" s="20"/>
      <c r="O33" s="21"/>
      <c r="P33" s="21"/>
      <c r="Q33" s="14"/>
      <c r="R33" s="14"/>
    </row>
    <row r="34" spans="2:18" ht="15.75" thickBot="1" x14ac:dyDescent="0.3">
      <c r="B34" s="72" t="s">
        <v>37</v>
      </c>
      <c r="C34" s="73"/>
      <c r="D34" s="73"/>
      <c r="E34" s="73"/>
      <c r="F34" s="73"/>
      <c r="G34" s="73"/>
      <c r="H34" s="73"/>
      <c r="I34" s="32"/>
      <c r="K34" s="14"/>
      <c r="L34" s="15"/>
      <c r="M34" s="15"/>
      <c r="N34" s="20"/>
      <c r="O34" s="21"/>
      <c r="P34" s="21"/>
      <c r="Q34" s="14"/>
      <c r="R34" s="14"/>
    </row>
    <row r="35" spans="2:18" x14ac:dyDescent="0.25">
      <c r="B35" s="33" t="s">
        <v>38</v>
      </c>
      <c r="C35" s="34" t="s">
        <v>47</v>
      </c>
      <c r="D35" s="35" t="s">
        <v>48</v>
      </c>
      <c r="E35" s="35" t="s">
        <v>12</v>
      </c>
      <c r="F35" s="36">
        <f>8*52</f>
        <v>416</v>
      </c>
      <c r="G35" s="36">
        <f>F35*7850/1000000</f>
        <v>3.2656000000000001</v>
      </c>
      <c r="H35" s="36">
        <f t="shared" ref="H35" si="18">G35*D35/1000</f>
        <v>0.24492000000000003</v>
      </c>
      <c r="I35" s="37">
        <f t="shared" ref="I35" si="19">H35*E35</f>
        <v>0.97968000000000011</v>
      </c>
      <c r="K35" s="14"/>
      <c r="L35" s="15"/>
      <c r="M35" s="15"/>
      <c r="N35" s="20"/>
      <c r="O35" s="21"/>
      <c r="P35" s="21"/>
      <c r="Q35" s="14"/>
      <c r="R35" s="14"/>
    </row>
    <row r="36" spans="2:18" x14ac:dyDescent="0.25">
      <c r="B36" s="38" t="s">
        <v>39</v>
      </c>
      <c r="C36" s="39" t="s">
        <v>49</v>
      </c>
      <c r="D36" s="40" t="s">
        <v>67</v>
      </c>
      <c r="E36" s="40" t="s">
        <v>50</v>
      </c>
      <c r="F36" s="41"/>
      <c r="G36" s="41">
        <v>7.09</v>
      </c>
      <c r="H36" s="41">
        <f t="shared" ref="H36:H39" si="20">G36*D36/1000</f>
        <v>18.434000000000001</v>
      </c>
      <c r="I36" s="42">
        <f t="shared" ref="I36:I45" si="21">H36*E36</f>
        <v>18.434000000000001</v>
      </c>
      <c r="K36" s="14"/>
      <c r="L36" s="15"/>
      <c r="M36" s="15"/>
      <c r="N36" s="20"/>
      <c r="O36" s="21"/>
      <c r="P36" s="21"/>
      <c r="Q36" s="14"/>
      <c r="R36" s="14"/>
    </row>
    <row r="37" spans="2:18" x14ac:dyDescent="0.25">
      <c r="B37" s="38" t="s">
        <v>40</v>
      </c>
      <c r="C37" s="39" t="s">
        <v>49</v>
      </c>
      <c r="D37" s="40" t="s">
        <v>68</v>
      </c>
      <c r="E37" s="40" t="s">
        <v>50</v>
      </c>
      <c r="F37" s="41"/>
      <c r="G37" s="41">
        <v>7.09</v>
      </c>
      <c r="H37" s="41">
        <f t="shared" si="20"/>
        <v>8.5079999999999991</v>
      </c>
      <c r="I37" s="42">
        <f t="shared" si="21"/>
        <v>8.5079999999999991</v>
      </c>
      <c r="K37" s="14"/>
      <c r="L37" s="15"/>
      <c r="M37" s="15"/>
      <c r="N37" s="20"/>
      <c r="O37" s="21"/>
      <c r="P37" s="21"/>
      <c r="Q37" s="14"/>
      <c r="R37" s="14"/>
    </row>
    <row r="38" spans="2:18" x14ac:dyDescent="0.25">
      <c r="B38" s="38" t="s">
        <v>41</v>
      </c>
      <c r="C38" s="39" t="s">
        <v>51</v>
      </c>
      <c r="D38" s="40" t="s">
        <v>69</v>
      </c>
      <c r="E38" s="40" t="s">
        <v>12</v>
      </c>
      <c r="F38" s="41"/>
      <c r="G38" s="41">
        <v>3.77</v>
      </c>
      <c r="H38" s="41">
        <f t="shared" si="20"/>
        <v>20.7727</v>
      </c>
      <c r="I38" s="42">
        <f t="shared" si="21"/>
        <v>83.090800000000002</v>
      </c>
      <c r="K38" s="14"/>
      <c r="L38" s="15"/>
      <c r="M38" s="15"/>
      <c r="N38" s="20"/>
      <c r="O38" s="21"/>
      <c r="P38" s="21"/>
      <c r="Q38" s="14"/>
      <c r="R38" s="14"/>
    </row>
    <row r="39" spans="2:18" x14ac:dyDescent="0.25">
      <c r="B39" s="38" t="s">
        <v>42</v>
      </c>
      <c r="C39" s="39" t="s">
        <v>51</v>
      </c>
      <c r="D39" s="40" t="s">
        <v>67</v>
      </c>
      <c r="E39" s="40" t="s">
        <v>50</v>
      </c>
      <c r="F39" s="41"/>
      <c r="G39" s="41">
        <v>3.77</v>
      </c>
      <c r="H39" s="41">
        <f t="shared" si="20"/>
        <v>9.8019999999999996</v>
      </c>
      <c r="I39" s="42">
        <f t="shared" si="21"/>
        <v>9.8019999999999996</v>
      </c>
      <c r="K39" s="14"/>
      <c r="L39" s="15"/>
      <c r="M39" s="15"/>
      <c r="N39" s="20"/>
      <c r="O39" s="21"/>
      <c r="P39" s="21"/>
      <c r="Q39" s="14"/>
      <c r="R39" s="14"/>
    </row>
    <row r="40" spans="2:18" x14ac:dyDescent="0.25">
      <c r="B40" s="38" t="s">
        <v>43</v>
      </c>
      <c r="C40" s="39" t="s">
        <v>51</v>
      </c>
      <c r="D40" s="40" t="s">
        <v>70</v>
      </c>
      <c r="E40" s="40" t="s">
        <v>50</v>
      </c>
      <c r="F40" s="41"/>
      <c r="G40" s="41">
        <v>3.77</v>
      </c>
      <c r="H40" s="41">
        <f t="shared" ref="H40" si="22">G40*D40/1000</f>
        <v>5.0518000000000001</v>
      </c>
      <c r="I40" s="42">
        <f t="shared" ref="I40:I42" si="23">H40*E40</f>
        <v>5.0518000000000001</v>
      </c>
      <c r="K40" s="14"/>
      <c r="L40" s="15"/>
      <c r="M40" s="15"/>
      <c r="N40" s="20"/>
      <c r="O40" s="21"/>
      <c r="P40" s="21"/>
      <c r="Q40" s="14"/>
      <c r="R40" s="14"/>
    </row>
    <row r="41" spans="2:18" x14ac:dyDescent="0.25">
      <c r="B41" s="38" t="s">
        <v>44</v>
      </c>
      <c r="C41" s="39" t="s">
        <v>53</v>
      </c>
      <c r="D41" s="40"/>
      <c r="E41" s="40" t="s">
        <v>50</v>
      </c>
      <c r="F41" s="43">
        <f>1860*1335</f>
        <v>2483100</v>
      </c>
      <c r="G41" s="41">
        <v>72</v>
      </c>
      <c r="H41" s="41">
        <f>G41*F41/1000000</f>
        <v>178.78319999999999</v>
      </c>
      <c r="I41" s="42">
        <f t="shared" si="23"/>
        <v>178.78319999999999</v>
      </c>
      <c r="K41" s="14"/>
      <c r="L41" s="15"/>
      <c r="M41" s="15"/>
      <c r="N41" s="20"/>
      <c r="O41" s="21"/>
      <c r="P41" s="21"/>
      <c r="Q41" s="14"/>
      <c r="R41" s="14"/>
    </row>
    <row r="42" spans="2:18" x14ac:dyDescent="0.25">
      <c r="B42" s="38" t="s">
        <v>45</v>
      </c>
      <c r="C42" s="39" t="s">
        <v>52</v>
      </c>
      <c r="D42" s="40"/>
      <c r="E42" s="40" t="s">
        <v>11</v>
      </c>
      <c r="F42" s="43">
        <f>1200*5490</f>
        <v>6588000</v>
      </c>
      <c r="G42" s="41">
        <v>56</v>
      </c>
      <c r="H42" s="41">
        <f>G42*F42/1000000</f>
        <v>368.928</v>
      </c>
      <c r="I42" s="42">
        <f t="shared" si="23"/>
        <v>737.85599999999999</v>
      </c>
      <c r="K42" s="14"/>
      <c r="L42" s="15"/>
      <c r="M42" s="15"/>
      <c r="N42" s="20"/>
      <c r="O42" s="21"/>
      <c r="P42" s="21"/>
      <c r="Q42" s="14"/>
      <c r="R42" s="14"/>
    </row>
    <row r="43" spans="2:18" x14ac:dyDescent="0.25">
      <c r="B43" s="44" t="s">
        <v>46</v>
      </c>
      <c r="C43" s="45" t="s">
        <v>53</v>
      </c>
      <c r="D43" s="40"/>
      <c r="E43" s="40" t="s">
        <v>50</v>
      </c>
      <c r="F43" s="43">
        <f>1860*2600</f>
        <v>4836000</v>
      </c>
      <c r="G43" s="41">
        <v>72</v>
      </c>
      <c r="H43" s="41">
        <f>G43*F43/1000000</f>
        <v>348.19200000000001</v>
      </c>
      <c r="I43" s="42">
        <f>H43*E43</f>
        <v>348.19200000000001</v>
      </c>
      <c r="K43" s="14"/>
      <c r="L43" s="15"/>
      <c r="M43" s="15"/>
      <c r="N43" s="20"/>
      <c r="O43" s="21"/>
      <c r="P43" s="21"/>
      <c r="Q43" s="14"/>
      <c r="R43" s="14"/>
    </row>
    <row r="44" spans="2:18" x14ac:dyDescent="0.25">
      <c r="B44" s="38" t="s">
        <v>54</v>
      </c>
      <c r="C44" s="39" t="s">
        <v>75</v>
      </c>
      <c r="D44" s="46"/>
      <c r="E44" s="40" t="s">
        <v>50</v>
      </c>
      <c r="F44" s="43">
        <f>1810*9220</f>
        <v>16688200</v>
      </c>
      <c r="G44" s="41">
        <v>65</v>
      </c>
      <c r="H44" s="41">
        <f>G44*F44/1000000</f>
        <v>1084.7329999999999</v>
      </c>
      <c r="I44" s="42">
        <f t="shared" si="21"/>
        <v>1084.7329999999999</v>
      </c>
      <c r="K44" s="14"/>
      <c r="L44" s="15"/>
      <c r="M44" s="15"/>
      <c r="N44" s="20"/>
      <c r="O44" s="21"/>
      <c r="P44" s="21"/>
      <c r="Q44" s="14"/>
      <c r="R44" s="14"/>
    </row>
    <row r="45" spans="2:18" x14ac:dyDescent="0.25">
      <c r="B45" s="44" t="s">
        <v>55</v>
      </c>
      <c r="C45" s="39" t="s">
        <v>51</v>
      </c>
      <c r="D45" s="40" t="s">
        <v>71</v>
      </c>
      <c r="E45" s="40" t="s">
        <v>50</v>
      </c>
      <c r="F45" s="41"/>
      <c r="G45" s="41">
        <v>3.77</v>
      </c>
      <c r="H45" s="41">
        <f t="shared" ref="H45:H46" si="24">G45*D45/1000</f>
        <v>0.54664999999999997</v>
      </c>
      <c r="I45" s="42">
        <f t="shared" si="21"/>
        <v>0.54664999999999997</v>
      </c>
      <c r="K45" s="14"/>
      <c r="L45" s="15"/>
      <c r="M45" s="15"/>
      <c r="N45" s="20"/>
      <c r="O45" s="21"/>
      <c r="P45" s="21"/>
      <c r="Q45" s="14"/>
      <c r="R45" s="14"/>
    </row>
    <row r="46" spans="2:18" x14ac:dyDescent="0.25">
      <c r="B46" s="38" t="s">
        <v>56</v>
      </c>
      <c r="C46" s="39" t="s">
        <v>49</v>
      </c>
      <c r="D46" s="40" t="s">
        <v>72</v>
      </c>
      <c r="E46" s="40" t="s">
        <v>50</v>
      </c>
      <c r="F46" s="41"/>
      <c r="G46" s="41">
        <v>7.09</v>
      </c>
      <c r="H46" s="41">
        <f t="shared" si="24"/>
        <v>11.0604</v>
      </c>
      <c r="I46" s="42">
        <f t="shared" ref="I46:I48" si="25">H46*E46</f>
        <v>11.0604</v>
      </c>
      <c r="K46" s="14"/>
      <c r="L46" s="15"/>
      <c r="M46" s="15"/>
      <c r="N46" s="20"/>
      <c r="O46" s="21"/>
      <c r="P46" s="21"/>
      <c r="Q46" s="14"/>
      <c r="R46" s="14"/>
    </row>
    <row r="47" spans="2:18" x14ac:dyDescent="0.25">
      <c r="B47" s="44" t="s">
        <v>57</v>
      </c>
      <c r="C47" s="39" t="s">
        <v>51</v>
      </c>
      <c r="D47" s="40" t="s">
        <v>73</v>
      </c>
      <c r="E47" s="40" t="s">
        <v>50</v>
      </c>
      <c r="F47" s="41"/>
      <c r="G47" s="41">
        <v>3.77</v>
      </c>
      <c r="H47" s="41">
        <f t="shared" ref="H47:H48" si="26">G47*D47/1000</f>
        <v>28.8782</v>
      </c>
      <c r="I47" s="42">
        <f t="shared" si="25"/>
        <v>28.8782</v>
      </c>
      <c r="K47" s="14"/>
      <c r="L47" s="15"/>
      <c r="M47" s="15"/>
      <c r="N47" s="20"/>
      <c r="O47" s="21"/>
      <c r="P47" s="21"/>
      <c r="Q47" s="14"/>
      <c r="R47" s="14"/>
    </row>
    <row r="48" spans="2:18" ht="15.75" thickBot="1" x14ac:dyDescent="0.3">
      <c r="B48" s="47" t="s">
        <v>58</v>
      </c>
      <c r="C48" s="48" t="s">
        <v>51</v>
      </c>
      <c r="D48" s="49" t="s">
        <v>74</v>
      </c>
      <c r="E48" s="49" t="s">
        <v>50</v>
      </c>
      <c r="F48" s="50"/>
      <c r="G48" s="50">
        <v>3.77</v>
      </c>
      <c r="H48" s="50">
        <f t="shared" si="26"/>
        <v>34.759399999999999</v>
      </c>
      <c r="I48" s="51">
        <f t="shared" si="25"/>
        <v>34.759399999999999</v>
      </c>
      <c r="K48" s="14"/>
      <c r="L48" s="14"/>
      <c r="M48" s="14"/>
      <c r="N48" s="14"/>
      <c r="O48" s="14"/>
      <c r="P48" s="14"/>
      <c r="Q48" s="14"/>
      <c r="R48" s="14"/>
    </row>
    <row r="49" spans="2:9" ht="15.75" thickBot="1" x14ac:dyDescent="0.3">
      <c r="B49" s="52"/>
      <c r="C49" s="52"/>
      <c r="D49" s="52"/>
      <c r="E49" s="52"/>
      <c r="F49" s="70" t="s">
        <v>28</v>
      </c>
      <c r="G49" s="71"/>
      <c r="H49" s="71"/>
      <c r="I49" s="53">
        <f>SUM(I7:I47)</f>
        <v>2783.3907300000005</v>
      </c>
    </row>
    <row r="81" spans="1:12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</row>
    <row r="82" spans="1:12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</row>
    <row r="83" spans="1:12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</row>
    <row r="84" spans="1:12" x14ac:dyDescent="0.25">
      <c r="A84" s="14"/>
      <c r="B84" s="30"/>
      <c r="C84" s="30"/>
      <c r="D84" s="30"/>
      <c r="E84" s="30"/>
      <c r="F84" s="30"/>
      <c r="G84" s="30"/>
      <c r="H84" s="30"/>
      <c r="I84" s="30"/>
      <c r="J84" s="14"/>
      <c r="K84" s="14"/>
      <c r="L84" s="14"/>
    </row>
    <row r="85" spans="1:12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</row>
    <row r="86" spans="1:12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pans="1:12" x14ac:dyDescent="0.25">
      <c r="A87" s="14"/>
      <c r="B87" s="15"/>
      <c r="C87" s="15"/>
      <c r="D87" s="15"/>
      <c r="E87" s="15"/>
      <c r="F87" s="18"/>
      <c r="G87" s="18"/>
      <c r="H87" s="18"/>
      <c r="I87" s="31"/>
      <c r="J87" s="14"/>
      <c r="K87" s="14"/>
      <c r="L87" s="14"/>
    </row>
    <row r="88" spans="1:12" x14ac:dyDescent="0.25">
      <c r="A88" s="14"/>
      <c r="B88" s="15"/>
      <c r="C88" s="15"/>
      <c r="D88" s="15"/>
      <c r="E88" s="15"/>
      <c r="F88" s="18"/>
      <c r="G88" s="18"/>
      <c r="H88" s="18"/>
      <c r="I88" s="31"/>
      <c r="J88" s="14"/>
      <c r="K88" s="14"/>
      <c r="L88" s="14"/>
    </row>
    <row r="89" spans="1:12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pans="1:12" x14ac:dyDescent="0.25">
      <c r="A90" s="14"/>
      <c r="B90" s="15"/>
      <c r="C90" s="15"/>
      <c r="D90" s="15"/>
      <c r="E90" s="15"/>
      <c r="F90" s="18"/>
      <c r="G90" s="18"/>
      <c r="H90" s="18"/>
      <c r="I90" s="31"/>
      <c r="J90" s="14"/>
      <c r="K90" s="14"/>
      <c r="L90" s="14"/>
    </row>
    <row r="91" spans="1:12" x14ac:dyDescent="0.25">
      <c r="A91" s="14"/>
      <c r="B91" s="15"/>
      <c r="C91" s="15"/>
      <c r="D91" s="15"/>
      <c r="E91" s="15"/>
      <c r="F91" s="18"/>
      <c r="G91" s="18"/>
      <c r="H91" s="18"/>
      <c r="I91" s="31"/>
      <c r="J91" s="14"/>
      <c r="K91" s="14"/>
      <c r="L91" s="14"/>
    </row>
    <row r="92" spans="1:12" x14ac:dyDescent="0.25">
      <c r="A92" s="14"/>
      <c r="B92" s="15"/>
      <c r="C92" s="15"/>
      <c r="D92" s="15"/>
      <c r="E92" s="15"/>
      <c r="F92" s="18"/>
      <c r="G92" s="18"/>
      <c r="H92" s="18"/>
      <c r="I92" s="31"/>
      <c r="J92" s="14"/>
      <c r="K92" s="14"/>
      <c r="L92" s="14"/>
    </row>
    <row r="93" spans="1:12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</row>
    <row r="94" spans="1:12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</row>
    <row r="95" spans="1:12" x14ac:dyDescent="0.25">
      <c r="A95" s="14"/>
      <c r="B95" s="14"/>
      <c r="C95" s="14"/>
      <c r="D95" s="14"/>
      <c r="E95" s="14"/>
      <c r="F95" s="14"/>
      <c r="G95" s="14"/>
      <c r="H95" s="14"/>
      <c r="I95" s="31"/>
      <c r="J95" s="14"/>
      <c r="K95" s="14"/>
      <c r="L95" s="14"/>
    </row>
    <row r="96" spans="1:12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1:12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1:12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1:12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1:12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1:12" x14ac:dyDescent="0.25">
      <c r="A101" s="14"/>
      <c r="B101" s="15"/>
      <c r="C101" s="15"/>
      <c r="D101" s="15"/>
      <c r="E101" s="15"/>
      <c r="F101" s="18"/>
      <c r="G101" s="18"/>
      <c r="H101" s="18"/>
      <c r="I101" s="31"/>
      <c r="J101" s="14"/>
      <c r="K101" s="14"/>
      <c r="L101" s="14"/>
    </row>
    <row r="102" spans="1:12" x14ac:dyDescent="0.25">
      <c r="A102" s="14"/>
      <c r="B102" s="15"/>
      <c r="C102" s="15"/>
      <c r="D102" s="15"/>
      <c r="E102" s="15"/>
      <c r="F102" s="18"/>
      <c r="G102" s="18"/>
      <c r="H102" s="18"/>
      <c r="I102" s="31"/>
      <c r="J102" s="14"/>
      <c r="K102" s="14"/>
      <c r="L102" s="14"/>
    </row>
    <row r="103" spans="1:12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1:12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</sheetData>
  <mergeCells count="17">
    <mergeCell ref="F49:H49"/>
    <mergeCell ref="B18:H18"/>
    <mergeCell ref="B14:H14"/>
    <mergeCell ref="B22:H22"/>
    <mergeCell ref="B26:H26"/>
    <mergeCell ref="B30:H30"/>
    <mergeCell ref="B34:H34"/>
    <mergeCell ref="B2:H2"/>
    <mergeCell ref="B3:I3"/>
    <mergeCell ref="B4:B5"/>
    <mergeCell ref="C4:D4"/>
    <mergeCell ref="E4:E5"/>
    <mergeCell ref="H4:H5"/>
    <mergeCell ref="I4:I5"/>
    <mergeCell ref="U6:AA6"/>
    <mergeCell ref="B10:H10"/>
    <mergeCell ref="B6:H6"/>
  </mergeCells>
  <pageMargins left="0.7" right="0.7" top="0.75" bottom="0.75" header="0.3" footer="0.3"/>
  <pageSetup paperSize="9" scale="3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2020-12-16T08:59:20Z</dcterms:modified>
</cp:coreProperties>
</file>